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ecutive_Dashboard" sheetId="1" r:id="rId5"/>
    <sheet state="visible" name="KPI_Scorecard" sheetId="2" r:id="rId6"/>
    <sheet state="visible" name="Monthly_KPI" sheetId="3" r:id="rId7"/>
    <sheet state="visible" name="Marketing_Channel" sheetId="4" r:id="rId8"/>
    <sheet state="visible" name="Customer_Insight" sheetId="5" r:id="rId9"/>
    <sheet state="visible" name="Data_Quality" sheetId="6" r:id="rId10"/>
    <sheet state="visible" name="Methodology" sheetId="7" r:id="rId11"/>
  </sheets>
  <definedNames/>
  <calcPr/>
</workbook>
</file>

<file path=xl/sharedStrings.xml><?xml version="1.0" encoding="utf-8"?>
<sst xmlns="http://schemas.openxmlformats.org/spreadsheetml/2006/main" count="349" uniqueCount="266">
  <si>
    <t>Monthly KPI Trend</t>
  </si>
  <si>
    <t>KPI Scorecard — H1 2026</t>
  </si>
  <si>
    <t>KPI</t>
  </si>
  <si>
    <t>Month</t>
  </si>
  <si>
    <t>ตัวชี้วัด</t>
  </si>
  <si>
    <t>Sales Revenue</t>
  </si>
  <si>
    <t>ผล H1</t>
  </si>
  <si>
    <t>MoM Growth</t>
  </si>
  <si>
    <t>หน่วย</t>
  </si>
  <si>
    <t>Orders</t>
  </si>
  <si>
    <t>เป้าหมาย</t>
  </si>
  <si>
    <t>Completion Rate</t>
  </si>
  <si>
    <t>สถานะ</t>
  </si>
  <si>
    <t>Cancel+Refund Rate</t>
  </si>
  <si>
    <t>Evidence Type</t>
  </si>
  <si>
    <t>Mkt Spend</t>
  </si>
  <si>
    <t>หมายเหตุ</t>
  </si>
  <si>
    <t>Attributed Revenue</t>
  </si>
  <si>
    <t>ROAS</t>
  </si>
  <si>
    <t>FIN-01</t>
  </si>
  <si>
    <t>CAC</t>
  </si>
  <si>
    <t>Lead→Customer</t>
  </si>
  <si>
    <t>Feedbacks</t>
  </si>
  <si>
    <t>รายได้ที่รับรู้</t>
  </si>
  <si>
    <t>Avg Rating</t>
  </si>
  <si>
    <t>Negative Rate</t>
  </si>
  <si>
    <t>Avg Response Hours</t>
  </si>
  <si>
    <t>Resolution Rate</t>
  </si>
  <si>
    <t>บาท</t>
  </si>
  <si>
    <t>DQ Note</t>
  </si>
  <si>
    <t>≥ 50,000</t>
  </si>
  <si>
    <t>ไม่ผ่าน</t>
  </si>
  <si>
    <t>Data-backed</t>
  </si>
  <si>
    <t>Clean sales</t>
  </si>
  <si>
    <t>FIN-02</t>
  </si>
  <si>
    <t>อัตราการเติบโตของรายได้รายเดือน</t>
  </si>
  <si>
    <t>2/5 เดือนผ่านเป้า</t>
  </si>
  <si>
    <t>เดือน</t>
  </si>
  <si>
    <t>≥ 5%</t>
  </si>
  <si>
    <t>Apr/May pass; Feb/Mar/Jun miss</t>
  </si>
  <si>
    <t>FIN-03</t>
  </si>
  <si>
    <t>มูลค่าเฉลี่ยต่อคำสั่งซื้อ</t>
  </si>
  <si>
    <t>บาท/คำสั่งซื้อ</t>
  </si>
  <si>
    <t>≥ 550</t>
  </si>
  <si>
    <t>ผ่าน</t>
  </si>
  <si>
    <t>Completed orders only</t>
  </si>
  <si>
    <t>MKT-01</t>
  </si>
  <si>
    <t>ROAS (Reported/Attributed)</t>
  </si>
  <si>
    <t>เท่า</t>
  </si>
  <si>
    <t>≥ 1.05</t>
  </si>
  <si>
    <t>Data-backed / Provisional</t>
  </si>
  <si>
    <t>June TikTok missing; attribution not reconcilable to sales</t>
  </si>
  <si>
    <t>MKT-02</t>
  </si>
  <si>
    <t>CAC (Reported)</t>
  </si>
  <si>
    <t>บาท/ลูกค้า</t>
  </si>
  <si>
    <t>≤ 650</t>
  </si>
  <si>
    <t>ผ่านแบบเปราะบาง</t>
  </si>
  <si>
    <t>Marketing customer count not reconciled to sales</t>
  </si>
  <si>
    <t>MKT-03</t>
  </si>
  <si>
    <t>Lead-to-customer conversion</t>
  </si>
  <si>
    <t>%</t>
  </si>
  <si>
    <t>≥ 6.5%</t>
  </si>
  <si>
    <t>June TikTok missing</t>
  </si>
  <si>
    <t>CUS-01</t>
  </si>
  <si>
    <t>คะแนนความพึงพอใจเฉลี่ย</t>
  </si>
  <si>
    <t>คะแนน</t>
  </si>
  <si>
    <t>≥ 4.0</t>
  </si>
  <si>
    <t>Rating 6 excluded</t>
  </si>
  <si>
    <t>CUS-02</t>
  </si>
  <si>
    <t>อัตราความคิดเห็นเชิงลบ</t>
  </si>
  <si>
    <t>≤ 25%</t>
  </si>
  <si>
    <t>Rating 1-2 / valid ratings</t>
  </si>
  <si>
    <t>CUS-03</t>
  </si>
  <si>
    <t>เวลาเฉลี่ยในการตอบกลับครั้งแรก</t>
  </si>
  <si>
    <t>ชั่วโมง</t>
  </si>
  <si>
    <t>≤ 16</t>
  </si>
  <si>
    <t>All feedback rows retained</t>
  </si>
  <si>
    <t>OPS-01</t>
  </si>
  <si>
    <t>อัตราการแก้ไขปัญหาสำเร็จ</t>
  </si>
  <si>
    <t>≥ 85%</t>
  </si>
  <si>
    <t>Closed + Resolved</t>
  </si>
  <si>
    <t>OPS-02</t>
  </si>
  <si>
    <t>อัตราการยกเลิกและคืนเงิน</t>
  </si>
  <si>
    <t>≤ 10%</t>
  </si>
  <si>
    <t>Unique valid orders</t>
  </si>
  <si>
    <t>OPS-03</t>
  </si>
  <si>
    <t>อัตราคำสั่งซื้อสำเร็จ</t>
  </si>
  <si>
    <t>≥ 80%</t>
  </si>
  <si>
    <t>Completed / unique valid orders</t>
  </si>
  <si>
    <t>Marketing incomplete: TikTok row missing</t>
  </si>
  <si>
    <t>Customer &amp; Service Insight</t>
  </si>
  <si>
    <t>Product</t>
  </si>
  <si>
    <t>Marketing Channel Performance — H1 2026 (Provisional)</t>
  </si>
  <si>
    <t>Negative feedback text theme</t>
  </si>
  <si>
    <t>Morning Bake — Half Year Business Review H1 2026</t>
  </si>
  <si>
    <t>Count</t>
  </si>
  <si>
    <t>Birthday Cake 1 lb</t>
  </si>
  <si>
    <t>ได้รับสินค้าช้ากว่าเวลาที่แจ้งไว้</t>
  </si>
  <si>
    <t>มกราคม–มิถุนายน 2026 | Executive decision view | ตัวเลขผ่านการ cleaning และ reconciliation ตามกติกาใน Data_Quality</t>
  </si>
  <si>
    <t>Brownie Box (12 pcs)</t>
  </si>
  <si>
    <t>เค้กเสียรูปและครีมเลอะด้านข้างกล่อง</t>
  </si>
  <si>
    <t>Cookie Gift Box</t>
  </si>
  <si>
    <t>Metric</t>
  </si>
  <si>
    <t>ข้อจำกัด: June TikTok Ads missing; marketing revenue/customers do not reconcile to sales. ใช้เพื่อ direction เท่านั้นก่อน human validation.</t>
  </si>
  <si>
    <t>H1 Result</t>
  </si>
  <si>
    <t>กล่องขนมบุบระหว่างการจัดส่ง</t>
  </si>
  <si>
    <t>Target / Reference</t>
  </si>
  <si>
    <t>Premium Snack Box</t>
  </si>
  <si>
    <t>Status</t>
  </si>
  <si>
    <t>Executive takeaways</t>
  </si>
  <si>
    <t>ได้รับสินค้าไม่ตรงกับรายการที่สั่ง</t>
  </si>
  <si>
    <t>Channel</t>
  </si>
  <si>
    <t>Category*</t>
  </si>
  <si>
    <t>Customer Service</t>
  </si>
  <si>
    <t>Spend</t>
  </si>
  <si>
    <t>≥ 50,000 บาท</t>
  </si>
  <si>
    <t>Delivery</t>
  </si>
  <si>
    <t>[Data] รายได้สุทธิ 48,342 บาท ต่ำกว่าเป้า 50,000 บาท 3.3%; มี.ค. -32.4% MoM และ มิ.ย. -29.7% MoM</t>
  </si>
  <si>
    <t>Leads</t>
  </si>
  <si>
    <t>Packaging</t>
  </si>
  <si>
    <t>Customers</t>
  </si>
  <si>
    <t>AOV</t>
  </si>
  <si>
    <t>Payment</t>
  </si>
  <si>
    <t>LINE OA</t>
  </si>
  <si>
    <t>≥ 550 บาท</t>
  </si>
  <si>
    <t>Product Quality</t>
  </si>
  <si>
    <t>Product Request</t>
  </si>
  <si>
    <t>≥ 1.05x</t>
  </si>
  <si>
    <t>ไม่ผ่าน / Provisional</t>
  </si>
  <si>
    <t>Google Ads</t>
  </si>
  <si>
    <t>[Data] Customer/Operations เป็นจุดอ่อนหลัก: Rating 2.95/5, Negative 42.4%, Response 18.35 ชม., Resolution 80%</t>
  </si>
  <si>
    <t>*Human validation required: Category labels do not consistently match Feedback_Text in several records. Prioritize text themes for qualitative diagnosis until taxonomy is reviewed.</t>
  </si>
  <si>
    <t>≤ 650 บาท</t>
  </si>
  <si>
    <t>ผ่านแบบเปราะบาง / Provisional</t>
  </si>
  <si>
    <t>Influencer</t>
  </si>
  <si>
    <t>[Inference] Theme ลบหลักชี้ไปที่ส่งช้า สินค้าเสียรูป กล่องบุบ และของไม่ตรง ซึ่งควรเป็น H2 priority</t>
  </si>
  <si>
    <t>Negative Feedback</t>
  </si>
  <si>
    <t>Facebook Ads</t>
  </si>
  <si>
    <t>Avg First Response</t>
  </si>
  <si>
    <t>≤ 16 ชม.</t>
  </si>
  <si>
    <t>[Human validation] Marketing attributed revenue 172,320 บาท ไม่ reconcile กับ sales revenue 48,342 บาท และ June TikTok หายทั้งแถว</t>
  </si>
  <si>
    <t>Instagram Ads</t>
  </si>
  <si>
    <t>Order Completion Rate</t>
  </si>
  <si>
    <t>TikTok Ads</t>
  </si>
  <si>
    <t>Marketing Spend</t>
  </si>
  <si>
    <t>Response Hours</t>
  </si>
  <si>
    <t>June missing</t>
  </si>
  <si>
    <t>Data Quality &amp; Reconciliation Log</t>
  </si>
  <si>
    <t>Methodology, Sources &amp; Decision Rules</t>
  </si>
  <si>
    <t>หัวข้อ</t>
  </si>
  <si>
    <t>Source</t>
  </si>
  <si>
    <t>รายละเอียด</t>
  </si>
  <si>
    <t>Issue</t>
  </si>
  <si>
    <t>Scope</t>
  </si>
  <si>
    <t>Count / Example</t>
  </si>
  <si>
    <t>Half Year Review: January–June 2026</t>
  </si>
  <si>
    <t>Cleaning Treatment</t>
  </si>
  <si>
    <t>Sales revenue rule</t>
  </si>
  <si>
    <t>Impact on Analysis</t>
  </si>
  <si>
    <t>Completed = qty×price×(1-discount), Refunded = negative equivalent, Pending/Cancelled = 0; Excel-style half-up rounding to THB</t>
  </si>
  <si>
    <t>Human Validation</t>
  </si>
  <si>
    <t>Order deduplication</t>
  </si>
  <si>
    <t>Remove exact duplicate only. Conflicting duplicate IDs in feedback are retained and flagged.</t>
  </si>
  <si>
    <t>Sales</t>
  </si>
  <si>
    <t>Marketing metrics</t>
  </si>
  <si>
    <t>Exact duplicate order</t>
  </si>
  <si>
    <t>ROAS = Reported attributed revenue / Spend; CAC = Spend / Customers; Conversion = Customers / Leads. All labeled Provisional until attribution is reconciled.</t>
  </si>
  <si>
    <t>1 row: ORD-2026-0047</t>
  </si>
  <si>
    <t>Customer metrics</t>
  </si>
  <si>
    <t>Remove exact duplicate</t>
  </si>
  <si>
    <t>Rating KPI uses valid ratings 1–5 only; Negative = rating 1–2; Resolution = Closed or Resolved.</t>
  </si>
  <si>
    <t>Raw revenue overstated by 490</t>
  </si>
  <si>
    <t>No</t>
  </si>
  <si>
    <t>Evidence labels</t>
  </si>
  <si>
    <t>Data-backed = directly computed; Inference = business interpretation; Human validation = decision should not be operationalized without owner confirmation.</t>
  </si>
  <si>
    <t>Missing Customer_ID</t>
  </si>
  <si>
    <t>Sales source</t>
  </si>
  <si>
    <t>1 row: ORD-2026-0016</t>
  </si>
  <si>
    <t>Infer C0033 from Customer_Name; flag</t>
  </si>
  <si>
    <t>Low for H1 KPI; affects customer analysis</t>
  </si>
  <si>
    <t>https://docs.google.com/spreadsheets/d/1M9ckzMB0O2V1LUySSkJ8GqMXxhoqXxFUdNr4ZGTPdW0/edit</t>
  </si>
  <si>
    <t>Yes</t>
  </si>
  <si>
    <t>Missing Source_Channel</t>
  </si>
  <si>
    <t>1 row: ORD-2026-0083</t>
  </si>
  <si>
    <t>Map to Unknown</t>
  </si>
  <si>
    <t>Channel analysis incomplete</t>
  </si>
  <si>
    <t>Non-standard/invalid dates</t>
  </si>
  <si>
    <t>15/03/2026; 2026-04-31</t>
  </si>
  <si>
    <t>Normalize first; retain Apr month only for invalid day</t>
  </si>
  <si>
    <t>Monthly total retained; exact-day analysis unreliable</t>
  </si>
  <si>
    <t>Yes for invalid date</t>
  </si>
  <si>
    <t>Revenue inconsistency</t>
  </si>
  <si>
    <t>ORD-2026-0097 +500; ORD-2026-0103 +320 vs rules</t>
  </si>
  <si>
    <t>Recompute recognized revenue from qty/price/discount/status</t>
  </si>
  <si>
    <t>Clean H1 revenue reduced by 820</t>
  </si>
  <si>
    <t>Marketing</t>
  </si>
  <si>
    <t>Missing campaign row</t>
  </si>
  <si>
    <t>June TikTok Ads absent</t>
  </si>
  <si>
    <t>Do not impute; mark June/H1 provisional</t>
  </si>
  <si>
    <t>ROAS/CAC/conversion may shift materially</t>
  </si>
  <si>
    <t>Yes — critical</t>
  </si>
  <si>
    <t>Numeric stored as text</t>
  </si>
  <si>
    <t>CMP-202603-01 impressions</t>
  </si>
  <si>
    <t>Marketing source</t>
  </si>
  <si>
    <t>Coerce to numeric</t>
  </si>
  <si>
    <t>No impact after cleaning</t>
  </si>
  <si>
    <t>https://docs.google.com/spreadsheets/d/1oiVgaZeUKyKlk6YczIfiCjAYzkIxFf4vPnPoU9EZi70/edit</t>
  </si>
  <si>
    <t>Incorrect Reported_CAC</t>
  </si>
  <si>
    <t>CMP-202605-04: 43.65 vs recalculated ~810.71</t>
  </si>
  <si>
    <t>Use recalculated CAC</t>
  </si>
  <si>
    <t>Channel efficiency corrected</t>
  </si>
  <si>
    <t>Manual revenue adjustment</t>
  </si>
  <si>
    <t>CMP-202604-02 note</t>
  </si>
  <si>
    <t>Retain reported value but flag</t>
  </si>
  <si>
    <t>Attribution cannot be independently validated</t>
  </si>
  <si>
    <t>Feedback</t>
  </si>
  <si>
    <t>Duplicate Feedback_ID with different records</t>
  </si>
  <si>
    <t>FB-2026-0059 appears twice</t>
  </si>
  <si>
    <t>Retain both; flag; run sensitivity</t>
  </si>
  <si>
    <t>All customer KPI conclusions unchanged</t>
  </si>
  <si>
    <t>Missing Customer_ID / Product</t>
  </si>
  <si>
    <t>1 each</t>
  </si>
  <si>
    <t>Retain blank + flag</t>
  </si>
  <si>
    <t>Feedback source</t>
  </si>
  <si>
    <t>Limits customer/product drill-down</t>
  </si>
  <si>
    <t>https://docs.google.com/spreadsheets/d/1-fOw6EGgQQmUPRq_RplOEh0wcDmi40HOn5WY6trh_xQ/edit</t>
  </si>
  <si>
    <t>Invalid rating</t>
  </si>
  <si>
    <t>FB-2026-0041 rating=6</t>
  </si>
  <si>
    <t>Exclude from rating KPIs</t>
  </si>
  <si>
    <t>Valid rating n=59</t>
  </si>
  <si>
    <t>Sentiment vs rating conflict</t>
  </si>
  <si>
    <t>FB-2026-0049 rating=1, Sentiment=Positive</t>
  </si>
  <si>
    <t>Use rating for KPI; flag sentiment</t>
  </si>
  <si>
    <t>Qualitative sentiment field unreliable</t>
  </si>
  <si>
    <t>Channel naming mismatch</t>
  </si>
  <si>
    <t>About: Post-purchase Survey; data: Post-course Survey</t>
  </si>
  <si>
    <t>Flag only</t>
  </si>
  <si>
    <t>Low KPI impact; taxonomy governance issue</t>
  </si>
  <si>
    <t>Cross-source</t>
  </si>
  <si>
    <t>Marketing attributed revenue &gt; total sales</t>
  </si>
  <si>
    <t>172,320 vs 48,342 THB</t>
  </si>
  <si>
    <t>Do not reconcile/substitute; label attribution metrics provisional</t>
  </si>
  <si>
    <t>Cannot treat marketing revenue as booked revenue</t>
  </si>
  <si>
    <t>KPI source</t>
  </si>
  <si>
    <t>https://docs.google.com/spreadsheets/d/1TiQgl5GnrxLv7mUz_Zcks4V2CKouvRQX3OxwfNm4L2Q/edit</t>
  </si>
  <si>
    <t>Marketing customers &gt; unique sales customers</t>
  </si>
  <si>
    <t>267 vs 88 unique sales Customer_IDs</t>
  </si>
  <si>
    <t>Do not equate marketing Customers with realized new customers</t>
  </si>
  <si>
    <t>CAC cannot be financially reconciled</t>
  </si>
  <si>
    <t>Missing data</t>
  </si>
  <si>
    <t>COGS / gross margin / non-marketing OPEX</t>
  </si>
  <si>
    <t>Not provided</t>
  </si>
  <si>
    <t>No estimation</t>
  </si>
  <si>
    <t>Cannot assess profitability or contribution margin</t>
  </si>
  <si>
    <t>Yes / add source</t>
  </si>
  <si>
    <t>Order-level campaign attribution / new-vs-existing flag</t>
  </si>
  <si>
    <t>Cannot validate true CAC/ROAS or incremental acquisition</t>
  </si>
  <si>
    <t>Prior-year H1 baseline / budget by month-channel</t>
  </si>
  <si>
    <t>Use MoM only</t>
  </si>
  <si>
    <t>No YoY growth or budget variance assessment</t>
  </si>
  <si>
    <t>Cross-output</t>
  </si>
  <si>
    <t>Final reconciliation</t>
  </si>
  <si>
    <t>12 KPI + executive metrics</t>
  </si>
  <si>
    <t>Checked Sheet vs Doc vs Slides</t>
  </si>
  <si>
    <t>Values and status labels aligned; Marketing consistently labeled Provisional</t>
  </si>
  <si>
    <t>Completed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</si>
</sst>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yyyy-mm"/>
    <numFmt numFmtId="165" formatCode="0.0%"/>
    <numFmt numFmtId="166" formatCode="0.00&quot;x&quot;"/>
    <numFmt numFmtId="167" formatCode="฿#,##0"/>
    <numFmt numFmtId="168" formatCode="฿#,##0.0"/>
    <numFmt numFmtId="169" formatCode="0.00x"/>
  </numFmts>
  <fonts count="7">
    <font>
      <sz val="10.0"/>
      <color rgb="FF000000"/>
      <name val="Arial"/>
      <scheme val="minor"/>
    </font>
    <font>
      <b/>
      <sz val="15.0"/>
      <color rgb="FFFFFFFF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sz val="16.0"/>
      <color rgb="FFFFFFFF"/>
      <name val="Arial"/>
      <scheme val="minor"/>
    </font>
    <font>
      <i/>
      <color rgb="FF495668"/>
      <name val="Arial"/>
      <scheme val="minor"/>
    </font>
    <font>
      <u/>
      <color rgb="FF0000FF"/>
    </font>
  </fonts>
  <fills count="8">
    <fill>
      <patternFill patternType="none"/>
    </fill>
    <fill>
      <patternFill patternType="lightGray"/>
    </fill>
    <fill>
      <patternFill patternType="solid">
        <fgColor rgb="FF1F4E78"/>
        <bgColor rgb="FF1F4E78"/>
      </patternFill>
    </fill>
    <fill>
      <patternFill patternType="solid">
        <fgColor rgb="FFE8EDF2"/>
        <bgColor rgb="FFE8EDF2"/>
      </patternFill>
    </fill>
    <fill>
      <patternFill patternType="solid">
        <fgColor rgb="FFFBE8E6"/>
        <bgColor rgb="FFFBE8E6"/>
      </patternFill>
    </fill>
    <fill>
      <patternFill patternType="solid">
        <fgColor rgb="FFE6F4EA"/>
        <bgColor rgb="FFE6F4EA"/>
      </patternFill>
    </fill>
    <fill>
      <patternFill patternType="solid">
        <fgColor rgb="FFFFF1CC"/>
        <bgColor rgb="FFFFF1CC"/>
      </patternFill>
    </fill>
    <fill>
      <patternFill patternType="solid">
        <fgColor rgb="FFF6F9FA"/>
        <bgColor rgb="FFF6F9FA"/>
      </patternFill>
    </fill>
  </fills>
  <borders count="1">
    <border/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3" fontId="2" numFmtId="0" xfId="0" applyAlignment="1" applyFill="1" applyFont="1">
      <alignment readingOrder="0" shrinkToFit="0" wrapText="1"/>
    </xf>
    <xf borderId="0" fillId="0" fontId="3" numFmtId="0" xfId="0" applyAlignment="1" applyFont="1">
      <alignment readingOrder="0" shrinkToFit="0" vertical="center" wrapText="1"/>
    </xf>
    <xf borderId="0" fillId="0" fontId="3" numFmtId="3" xfId="0" applyAlignment="1" applyFont="1" applyNumberFormat="1">
      <alignment readingOrder="0" shrinkToFit="0" vertical="center" wrapText="1"/>
    </xf>
    <xf borderId="0" fillId="4" fontId="3" numFmtId="0" xfId="0" applyAlignment="1" applyFill="1" applyFont="1">
      <alignment readingOrder="0" shrinkToFit="0" vertical="center" wrapText="1"/>
    </xf>
    <xf borderId="0" fillId="0" fontId="3" numFmtId="164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165" xfId="0" applyFont="1" applyNumberFormat="1"/>
    <xf borderId="0" fillId="0" fontId="3" numFmtId="4" xfId="0" applyAlignment="1" applyFont="1" applyNumberFormat="1">
      <alignment readingOrder="0" shrinkToFit="0" vertical="center" wrapText="1"/>
    </xf>
    <xf borderId="0" fillId="0" fontId="3" numFmtId="165" xfId="0" applyAlignment="1" applyFont="1" applyNumberFormat="1">
      <alignment readingOrder="0"/>
    </xf>
    <xf borderId="0" fillId="5" fontId="3" numFmtId="0" xfId="0" applyAlignment="1" applyFill="1" applyFont="1">
      <alignment readingOrder="0" shrinkToFit="0" vertical="center" wrapText="1"/>
    </xf>
    <xf borderId="0" fillId="0" fontId="3" numFmtId="166" xfId="0" applyAlignment="1" applyFont="1" applyNumberFormat="1">
      <alignment readingOrder="0" shrinkToFit="0" vertical="center" wrapText="1"/>
    </xf>
    <xf borderId="0" fillId="6" fontId="3" numFmtId="0" xfId="0" applyAlignment="1" applyFill="1" applyFont="1">
      <alignment readingOrder="0" shrinkToFit="0" vertical="center" wrapText="1"/>
    </xf>
    <xf borderId="0" fillId="0" fontId="3" numFmtId="10" xfId="0" applyAlignment="1" applyFont="1" applyNumberFormat="1">
      <alignment readingOrder="0" shrinkToFit="0" vertical="center" wrapText="1"/>
    </xf>
    <xf borderId="0" fillId="0" fontId="3" numFmtId="2" xfId="0" applyAlignment="1" applyFont="1" applyNumberFormat="1">
      <alignment readingOrder="0" shrinkToFit="0" vertical="center" wrapText="1"/>
    </xf>
    <xf borderId="0" fillId="0" fontId="3" numFmtId="165" xfId="0" applyAlignment="1" applyFont="1" applyNumberFormat="1">
      <alignment readingOrder="0" shrinkToFit="0" vertical="center" wrapText="1"/>
    </xf>
    <xf borderId="0" fillId="6" fontId="3" numFmtId="0" xfId="0" applyAlignment="1" applyFill="1" applyFont="1">
      <alignment readingOrder="0" shrinkToFit="0" wrapText="1"/>
    </xf>
    <xf borderId="0" fillId="3" fontId="2" numFmtId="0" xfId="0" applyAlignment="1" applyFill="1" applyFont="1">
      <alignment shrinkToFit="0" wrapText="1"/>
    </xf>
    <xf borderId="0" fillId="2" fontId="4" numFmtId="0" xfId="0" applyAlignment="1" applyFill="1" applyFont="1">
      <alignment readingOrder="0" vertical="center"/>
    </xf>
    <xf borderId="0" fillId="7" fontId="5" numFmtId="0" xfId="0" applyAlignment="1" applyFill="1" applyFont="1">
      <alignment readingOrder="0" shrinkToFit="0" wrapText="1"/>
    </xf>
    <xf borderId="0" fillId="3" fontId="2" numFmtId="0" xfId="0" applyAlignment="1" applyFill="1" applyFont="1">
      <alignment readingOrder="0"/>
    </xf>
    <xf borderId="0" fillId="0" fontId="3" numFmtId="167" xfId="0" applyAlignment="1" applyFont="1" applyNumberFormat="1">
      <alignment readingOrder="0" shrinkToFit="0" vertical="center" wrapText="1"/>
    </xf>
    <xf borderId="0" fillId="0" fontId="3" numFmtId="0" xfId="0" applyAlignment="1" applyFont="1">
      <alignment shrinkToFit="0" vertical="center" wrapText="1"/>
    </xf>
    <xf borderId="0" fillId="0" fontId="3" numFmtId="168" xfId="0" applyAlignment="1" applyFont="1" applyNumberFormat="1">
      <alignment readingOrder="0" shrinkToFit="0" vertical="center" wrapText="1"/>
    </xf>
    <xf borderId="0" fillId="0" fontId="3" numFmtId="169" xfId="0" applyAlignment="1" applyFont="1" applyNumberFormat="1">
      <alignment readingOrder="0" shrinkToFit="0" vertical="center" wrapText="1"/>
    </xf>
    <xf borderId="0" fillId="6" fontId="3" numFmtId="0" xfId="0" applyAlignment="1" applyFill="1" applyFont="1">
      <alignment shrinkToFit="0" vertical="center" wrapText="1"/>
    </xf>
    <xf borderId="0" fillId="0" fontId="3" numFmtId="3" xfId="0" applyAlignment="1" applyFont="1" applyNumberFormat="1">
      <alignment readingOrder="0"/>
    </xf>
    <xf borderId="0" fillId="6" fontId="3" numFmtId="0" xfId="0" applyAlignment="1" applyFill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ยอดขายสุทธิรายเดือน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Executive_Dashboard!$A$16:$A$21</c:f>
            </c:strRef>
          </c:cat>
          <c:val>
            <c:numRef>
              <c:f>Executive_Dashboard!$B$16:$B$21</c:f>
              <c:numCache/>
            </c:numRef>
          </c:val>
          <c:smooth val="0"/>
        </c:ser>
        <c:axId val="437920553"/>
        <c:axId val="148194361"/>
      </c:lineChart>
      <c:catAx>
        <c:axId val="4379205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194361"/>
      </c:catAx>
      <c:valAx>
        <c:axId val="1481943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THB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7920553"/>
      </c:valAx>
    </c:plotArea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Customer experience trend</a:t>
            </a:r>
          </a:p>
        </c:rich>
      </c:tx>
      <c:overlay val="0"/>
    </c:title>
    <c:plotArea>
      <c:layout/>
      <c:lineChart>
        <c:ser>
          <c:idx val="0"/>
          <c:order val="0"/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Executive_Dashboard!$A$16:$A$21</c:f>
            </c:strRef>
          </c:cat>
          <c:val>
            <c:numRef>
              <c:f>Executive_Dashboard!$E$16:$E$21</c:f>
              <c:numCache/>
            </c:numRef>
          </c:val>
          <c:smooth val="0"/>
        </c:ser>
        <c:ser>
          <c:idx val="1"/>
          <c:order val="1"/>
          <c:spPr>
            <a:ln cmpd="sng">
              <a:solidFill>
                <a:srgbClr val="EA4335"/>
              </a:solidFill>
            </a:ln>
          </c:spPr>
          <c:marker>
            <c:symbol val="none"/>
          </c:marker>
          <c:cat>
            <c:strRef>
              <c:f>Executive_Dashboard!$A$16:$A$21</c:f>
            </c:strRef>
          </c:cat>
          <c:val>
            <c:numRef>
              <c:f>Executive_Dashboard!$F$16:$F$21</c:f>
              <c:numCache/>
            </c:numRef>
          </c:val>
          <c:smooth val="0"/>
        </c:ser>
        <c:axId val="783416438"/>
        <c:axId val="662388660"/>
      </c:lineChart>
      <c:catAx>
        <c:axId val="7834164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Month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2388660"/>
      </c:catAx>
      <c:valAx>
        <c:axId val="6623886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Value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3416438"/>
      </c:valAx>
    </c:plotArea>
    <c:legend>
      <c:legendPos val="b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b="0">
                <a:solidFill>
                  <a:srgbClr val="757575"/>
                </a:solidFill>
                <a:latin typeface="+mn-lt"/>
              </a:rPr>
              <a:t>ROAS by Channel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noFill/>
            </a:ln>
          </c:spPr>
          <c:cat>
            <c:strRef>
              <c:f>Marketing_Channel!$A$5:$A$10</c:f>
            </c:strRef>
          </c:cat>
          <c:val>
            <c:numRef>
              <c:f>Marketing_Channel!$D$5:$D$10</c:f>
              <c:numCache/>
            </c:numRef>
          </c:val>
        </c:ser>
        <c:axId val="1110898255"/>
        <c:axId val="905737935"/>
      </c:barChart>
      <c:catAx>
        <c:axId val="111089825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Channel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5737935"/>
      </c:catAx>
      <c:valAx>
        <c:axId val="90573793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ROAS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10898255"/>
        <c:crosses val="max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95250</xdr:colOff>
      <xdr:row>14</xdr:row>
      <xdr:rowOff>47625</xdr:rowOff>
    </xdr:from>
    <xdr:ext cx="5905500" cy="2857500"/>
    <xdr:graphicFrame>
      <xdr:nvGraphicFramePr>
        <xdr:cNvPr id="1" name="Chart 1" title="ยอดขายสุทธิรายเดือน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8</xdr:col>
      <xdr:colOff>95250</xdr:colOff>
      <xdr:row>30</xdr:row>
      <xdr:rowOff>47625</xdr:rowOff>
    </xdr:from>
    <xdr:ext cx="5905500" cy="2857500"/>
    <xdr:graphicFrame>
      <xdr:nvGraphicFramePr>
        <xdr:cNvPr id="3" name="Chart 3" title="Customer experience tren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95250</xdr:colOff>
      <xdr:row>3</xdr:row>
      <xdr:rowOff>47625</xdr:rowOff>
    </xdr:from>
    <xdr:ext cx="5905500" cy="3143250"/>
    <xdr:graphicFrame>
      <xdr:nvGraphicFramePr>
        <xdr:cNvPr id="2" name="Chart 2" title="ROAS by Channe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M9ckzMB0O2V1LUySSkJ8GqMXxhoqXxFUdNr4ZGTPdW0/edit" TargetMode="External"/><Relationship Id="rId2" Type="http://schemas.openxmlformats.org/officeDocument/2006/relationships/hyperlink" Target="https://docs.google.com/spreadsheets/d/1oiVgaZeUKyKlk6YczIfiCjAYzkIxFf4vPnPoU9EZi70/edit" TargetMode="External"/><Relationship Id="rId3" Type="http://schemas.openxmlformats.org/officeDocument/2006/relationships/hyperlink" Target="https://docs.google.com/spreadsheets/d/1-fOw6EGgQQmUPRq_RplOEh0wcDmi40HOn5WY6trh_xQ/edit" TargetMode="External"/><Relationship Id="rId4" Type="http://schemas.openxmlformats.org/officeDocument/2006/relationships/hyperlink" Target="https://docs.google.com/spreadsheets/d/1TiQgl5GnrxLv7mUz_Zcks4V2CKouvRQX3OxwfNm4L2Q/edit" TargetMode="External"/><Relationship Id="rId5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4" width="19.5"/>
    <col customWidth="1" min="6" max="8" width="30.13"/>
  </cols>
  <sheetData>
    <row r="1">
      <c r="A1" s="19" t="s">
        <v>94</v>
      </c>
    </row>
    <row r="2">
      <c r="A2" s="20" t="s">
        <v>98</v>
      </c>
    </row>
    <row r="4">
      <c r="A4" s="2" t="s">
        <v>102</v>
      </c>
      <c r="B4" s="2" t="s">
        <v>104</v>
      </c>
      <c r="C4" s="2" t="s">
        <v>106</v>
      </c>
      <c r="D4" s="2" t="s">
        <v>108</v>
      </c>
      <c r="F4" s="2" t="s">
        <v>109</v>
      </c>
    </row>
    <row r="5">
      <c r="A5" s="3" t="s">
        <v>23</v>
      </c>
      <c r="B5" s="22">
        <v>48342.0</v>
      </c>
      <c r="C5" s="3" t="s">
        <v>115</v>
      </c>
      <c r="D5" s="5" t="s">
        <v>31</v>
      </c>
      <c r="E5" s="23"/>
      <c r="F5" s="3" t="s">
        <v>117</v>
      </c>
      <c r="G5" s="23"/>
      <c r="H5" s="23"/>
    </row>
    <row r="6">
      <c r="A6" s="3" t="s">
        <v>121</v>
      </c>
      <c r="B6" s="24">
        <v>594.152173913043</v>
      </c>
      <c r="C6" s="3" t="s">
        <v>124</v>
      </c>
      <c r="D6" s="11" t="s">
        <v>44</v>
      </c>
      <c r="E6" s="23"/>
      <c r="F6" s="23"/>
      <c r="G6" s="23"/>
      <c r="H6" s="23"/>
    </row>
    <row r="7">
      <c r="A7" s="3" t="s">
        <v>47</v>
      </c>
      <c r="B7" s="25">
        <v>0.996443750542111</v>
      </c>
      <c r="C7" s="3" t="s">
        <v>127</v>
      </c>
      <c r="D7" s="5" t="s">
        <v>128</v>
      </c>
      <c r="E7" s="23"/>
      <c r="F7" s="3" t="s">
        <v>130</v>
      </c>
      <c r="G7" s="23"/>
      <c r="H7" s="23"/>
    </row>
    <row r="8">
      <c r="A8" s="3" t="s">
        <v>53</v>
      </c>
      <c r="B8" s="24">
        <v>647.696629213483</v>
      </c>
      <c r="C8" s="3" t="s">
        <v>132</v>
      </c>
      <c r="D8" s="13" t="s">
        <v>133</v>
      </c>
      <c r="E8" s="23"/>
      <c r="F8" s="23"/>
      <c r="G8" s="23"/>
      <c r="H8" s="23"/>
    </row>
    <row r="9">
      <c r="A9" s="3" t="s">
        <v>64</v>
      </c>
      <c r="B9" s="3">
        <v>2.94915254237288</v>
      </c>
      <c r="C9" s="3" t="s">
        <v>66</v>
      </c>
      <c r="D9" s="5" t="s">
        <v>31</v>
      </c>
      <c r="E9" s="23"/>
      <c r="F9" s="3" t="s">
        <v>135</v>
      </c>
      <c r="G9" s="23"/>
      <c r="H9" s="23"/>
    </row>
    <row r="10">
      <c r="A10" s="3" t="s">
        <v>136</v>
      </c>
      <c r="B10" s="16">
        <v>0.423728813559322</v>
      </c>
      <c r="C10" s="3" t="s">
        <v>70</v>
      </c>
      <c r="D10" s="5" t="s">
        <v>31</v>
      </c>
      <c r="E10" s="23"/>
      <c r="F10" s="23"/>
      <c r="G10" s="23"/>
      <c r="H10" s="23"/>
    </row>
    <row r="11">
      <c r="A11" s="3" t="s">
        <v>138</v>
      </c>
      <c r="B11" s="3">
        <v>18.35</v>
      </c>
      <c r="C11" s="3" t="s">
        <v>139</v>
      </c>
      <c r="D11" s="5" t="s">
        <v>31</v>
      </c>
      <c r="E11" s="23"/>
      <c r="F11" s="13" t="s">
        <v>140</v>
      </c>
      <c r="G11" s="26"/>
      <c r="H11" s="26"/>
    </row>
    <row r="12">
      <c r="A12" s="3" t="s">
        <v>142</v>
      </c>
      <c r="B12" s="16">
        <v>0.779661016949152</v>
      </c>
      <c r="C12" s="3" t="s">
        <v>87</v>
      </c>
      <c r="D12" s="5" t="s">
        <v>31</v>
      </c>
      <c r="E12" s="23"/>
      <c r="F12" s="23"/>
      <c r="G12" s="23"/>
      <c r="H12" s="23"/>
    </row>
    <row r="15">
      <c r="A15" s="21" t="s">
        <v>3</v>
      </c>
      <c r="B15" s="21" t="s">
        <v>5</v>
      </c>
      <c r="C15" s="21" t="s">
        <v>144</v>
      </c>
      <c r="D15" s="21" t="s">
        <v>17</v>
      </c>
      <c r="E15" s="21" t="s">
        <v>24</v>
      </c>
      <c r="F15" s="21" t="s">
        <v>145</v>
      </c>
    </row>
    <row r="16">
      <c r="A16" s="6">
        <v>46023.0</v>
      </c>
      <c r="B16" s="27">
        <v>9790.0</v>
      </c>
      <c r="C16" s="27">
        <v>24695.0</v>
      </c>
      <c r="D16" s="27">
        <v>24780.0</v>
      </c>
      <c r="E16" s="7">
        <v>3.0</v>
      </c>
      <c r="F16" s="7">
        <v>13.9</v>
      </c>
    </row>
    <row r="17">
      <c r="A17" s="6">
        <v>46054.0</v>
      </c>
      <c r="B17" s="27">
        <v>9754.0</v>
      </c>
      <c r="C17" s="27">
        <v>26690.0</v>
      </c>
      <c r="D17" s="27">
        <v>25990.0</v>
      </c>
      <c r="E17" s="7">
        <v>3.0</v>
      </c>
      <c r="F17" s="7">
        <v>17.9</v>
      </c>
    </row>
    <row r="18">
      <c r="A18" s="6">
        <v>46082.0</v>
      </c>
      <c r="B18" s="27">
        <v>6593.0</v>
      </c>
      <c r="C18" s="27">
        <v>28685.0</v>
      </c>
      <c r="D18" s="27">
        <v>26830.0</v>
      </c>
      <c r="E18" s="7">
        <v>3.0</v>
      </c>
      <c r="F18" s="7">
        <v>18.9</v>
      </c>
    </row>
    <row r="19">
      <c r="A19" s="6">
        <v>46113.0</v>
      </c>
      <c r="B19" s="27">
        <v>7655.0</v>
      </c>
      <c r="C19" s="27">
        <v>30680.0</v>
      </c>
      <c r="D19" s="27">
        <v>30480.0</v>
      </c>
      <c r="E19" s="7">
        <v>3.0</v>
      </c>
      <c r="F19" s="7">
        <v>13.9</v>
      </c>
    </row>
    <row r="20">
      <c r="A20" s="6">
        <v>46143.0</v>
      </c>
      <c r="B20" s="27">
        <v>8545.0</v>
      </c>
      <c r="C20" s="27">
        <v>32675.0</v>
      </c>
      <c r="D20" s="27">
        <v>32250.0</v>
      </c>
      <c r="E20" s="7">
        <v>2.6666666667</v>
      </c>
      <c r="F20" s="7">
        <v>17.9</v>
      </c>
    </row>
    <row r="21">
      <c r="A21" s="6">
        <v>46174.0</v>
      </c>
      <c r="B21" s="27">
        <v>6005.0</v>
      </c>
      <c r="C21" s="27">
        <v>29510.0</v>
      </c>
      <c r="D21" s="27">
        <v>31990.0</v>
      </c>
      <c r="E21" s="7">
        <v>3.0</v>
      </c>
      <c r="F21" s="7">
        <v>27.6</v>
      </c>
    </row>
  </sheetData>
  <mergeCells count="3">
    <mergeCell ref="A1:H1"/>
    <mergeCell ref="A2:H2"/>
    <mergeCell ref="F4:H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20.13"/>
    <col customWidth="1" min="2" max="2" width="33.88"/>
    <col customWidth="1" min="3" max="7" width="20.13"/>
    <col customWidth="1" min="8" max="8" width="43.88"/>
  </cols>
  <sheetData>
    <row r="1">
      <c r="A1" s="1" t="s">
        <v>1</v>
      </c>
    </row>
    <row r="3">
      <c r="A3" s="2" t="s">
        <v>2</v>
      </c>
      <c r="B3" s="2" t="s">
        <v>4</v>
      </c>
      <c r="C3" s="2" t="s">
        <v>6</v>
      </c>
      <c r="D3" s="2" t="s">
        <v>8</v>
      </c>
      <c r="E3" s="2" t="s">
        <v>10</v>
      </c>
      <c r="F3" s="2" t="s">
        <v>12</v>
      </c>
      <c r="G3" s="2" t="s">
        <v>14</v>
      </c>
      <c r="H3" s="2" t="s">
        <v>16</v>
      </c>
    </row>
    <row r="4">
      <c r="A4" s="3" t="s">
        <v>19</v>
      </c>
      <c r="B4" s="3" t="s">
        <v>23</v>
      </c>
      <c r="C4" s="4">
        <v>48342.0</v>
      </c>
      <c r="D4" s="3" t="s">
        <v>28</v>
      </c>
      <c r="E4" s="3" t="s">
        <v>30</v>
      </c>
      <c r="F4" s="5" t="s">
        <v>31</v>
      </c>
      <c r="G4" s="3" t="s">
        <v>32</v>
      </c>
      <c r="H4" s="3" t="s">
        <v>33</v>
      </c>
    </row>
    <row r="5">
      <c r="A5" s="3" t="s">
        <v>34</v>
      </c>
      <c r="B5" s="3" t="s">
        <v>35</v>
      </c>
      <c r="C5" s="3" t="s">
        <v>36</v>
      </c>
      <c r="D5" s="3" t="s">
        <v>37</v>
      </c>
      <c r="E5" s="3" t="s">
        <v>38</v>
      </c>
      <c r="F5" s="5" t="s">
        <v>31</v>
      </c>
      <c r="G5" s="3" t="s">
        <v>32</v>
      </c>
      <c r="H5" s="3" t="s">
        <v>39</v>
      </c>
    </row>
    <row r="6">
      <c r="A6" s="3" t="s">
        <v>40</v>
      </c>
      <c r="B6" s="3" t="s">
        <v>41</v>
      </c>
      <c r="C6" s="9">
        <v>594.152173913043</v>
      </c>
      <c r="D6" s="3" t="s">
        <v>42</v>
      </c>
      <c r="E6" s="3" t="s">
        <v>43</v>
      </c>
      <c r="F6" s="11" t="s">
        <v>44</v>
      </c>
      <c r="G6" s="3" t="s">
        <v>32</v>
      </c>
      <c r="H6" s="3" t="s">
        <v>45</v>
      </c>
    </row>
    <row r="7">
      <c r="A7" s="3" t="s">
        <v>46</v>
      </c>
      <c r="B7" s="3" t="s">
        <v>47</v>
      </c>
      <c r="C7" s="12">
        <v>0.996443750542111</v>
      </c>
      <c r="D7" s="3" t="s">
        <v>48</v>
      </c>
      <c r="E7" s="3" t="s">
        <v>49</v>
      </c>
      <c r="F7" s="5" t="s">
        <v>31</v>
      </c>
      <c r="G7" s="3" t="s">
        <v>50</v>
      </c>
      <c r="H7" s="3" t="s">
        <v>51</v>
      </c>
    </row>
    <row r="8">
      <c r="A8" s="3" t="s">
        <v>52</v>
      </c>
      <c r="B8" s="3" t="s">
        <v>53</v>
      </c>
      <c r="C8" s="9">
        <v>647.696629213483</v>
      </c>
      <c r="D8" s="3" t="s">
        <v>54</v>
      </c>
      <c r="E8" s="3" t="s">
        <v>55</v>
      </c>
      <c r="F8" s="5" t="s">
        <v>56</v>
      </c>
      <c r="G8" s="13" t="s">
        <v>50</v>
      </c>
      <c r="H8" s="3" t="s">
        <v>57</v>
      </c>
    </row>
    <row r="9">
      <c r="A9" s="3" t="s">
        <v>58</v>
      </c>
      <c r="B9" s="3" t="s">
        <v>59</v>
      </c>
      <c r="C9" s="14">
        <v>0.06571498892444</v>
      </c>
      <c r="D9" s="3" t="s">
        <v>60</v>
      </c>
      <c r="E9" s="3" t="s">
        <v>61</v>
      </c>
      <c r="F9" s="5" t="s">
        <v>56</v>
      </c>
      <c r="G9" s="13" t="s">
        <v>50</v>
      </c>
      <c r="H9" s="3" t="s">
        <v>62</v>
      </c>
    </row>
    <row r="10">
      <c r="A10" s="3" t="s">
        <v>63</v>
      </c>
      <c r="B10" s="3" t="s">
        <v>64</v>
      </c>
      <c r="C10" s="15">
        <v>2.94915254237288</v>
      </c>
      <c r="D10" s="3" t="s">
        <v>65</v>
      </c>
      <c r="E10" s="3" t="s">
        <v>66</v>
      </c>
      <c r="F10" s="5" t="s">
        <v>31</v>
      </c>
      <c r="G10" s="3" t="s">
        <v>32</v>
      </c>
      <c r="H10" s="3" t="s">
        <v>67</v>
      </c>
    </row>
    <row r="11">
      <c r="A11" s="3" t="s">
        <v>68</v>
      </c>
      <c r="B11" s="3" t="s">
        <v>69</v>
      </c>
      <c r="C11" s="16">
        <v>0.423728813559322</v>
      </c>
      <c r="D11" s="3" t="s">
        <v>60</v>
      </c>
      <c r="E11" s="3" t="s">
        <v>70</v>
      </c>
      <c r="F11" s="5" t="s">
        <v>31</v>
      </c>
      <c r="G11" s="3" t="s">
        <v>32</v>
      </c>
      <c r="H11" s="3" t="s">
        <v>71</v>
      </c>
    </row>
    <row r="12">
      <c r="A12" s="3" t="s">
        <v>72</v>
      </c>
      <c r="B12" s="3" t="s">
        <v>73</v>
      </c>
      <c r="C12" s="15">
        <v>18.35</v>
      </c>
      <c r="D12" s="3" t="s">
        <v>74</v>
      </c>
      <c r="E12" s="3" t="s">
        <v>75</v>
      </c>
      <c r="F12" s="5" t="s">
        <v>31</v>
      </c>
      <c r="G12" s="3" t="s">
        <v>32</v>
      </c>
      <c r="H12" s="3" t="s">
        <v>76</v>
      </c>
    </row>
    <row r="13">
      <c r="A13" s="3" t="s">
        <v>77</v>
      </c>
      <c r="B13" s="3" t="s">
        <v>78</v>
      </c>
      <c r="C13" s="16">
        <v>0.8</v>
      </c>
      <c r="D13" s="3" t="s">
        <v>60</v>
      </c>
      <c r="E13" s="3" t="s">
        <v>79</v>
      </c>
      <c r="F13" s="5" t="s">
        <v>31</v>
      </c>
      <c r="G13" s="3" t="s">
        <v>32</v>
      </c>
      <c r="H13" s="3" t="s">
        <v>80</v>
      </c>
    </row>
    <row r="14">
      <c r="A14" s="3" t="s">
        <v>81</v>
      </c>
      <c r="B14" s="3" t="s">
        <v>82</v>
      </c>
      <c r="C14" s="16">
        <v>0.110169491525423</v>
      </c>
      <c r="D14" s="3" t="s">
        <v>60</v>
      </c>
      <c r="E14" s="3" t="s">
        <v>83</v>
      </c>
      <c r="F14" s="5" t="s">
        <v>31</v>
      </c>
      <c r="G14" s="3" t="s">
        <v>32</v>
      </c>
      <c r="H14" s="3" t="s">
        <v>84</v>
      </c>
    </row>
    <row r="15">
      <c r="A15" s="3" t="s">
        <v>85</v>
      </c>
      <c r="B15" s="3" t="s">
        <v>86</v>
      </c>
      <c r="C15" s="16">
        <v>0.779661016949152</v>
      </c>
      <c r="D15" s="3" t="s">
        <v>60</v>
      </c>
      <c r="E15" s="3" t="s">
        <v>87</v>
      </c>
      <c r="F15" s="5" t="s">
        <v>31</v>
      </c>
      <c r="G15" s="3" t="s">
        <v>32</v>
      </c>
      <c r="H15" s="3" t="s">
        <v>88</v>
      </c>
    </row>
  </sheetData>
  <mergeCells count="1">
    <mergeCell ref="A1:H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6" width="15.75"/>
    <col customWidth="1" min="17" max="17" width="32.63"/>
  </cols>
  <sheetData>
    <row r="1">
      <c r="A1" s="1" t="s">
        <v>0</v>
      </c>
    </row>
    <row r="3">
      <c r="A3" s="2" t="s">
        <v>3</v>
      </c>
      <c r="B3" s="2" t="s">
        <v>5</v>
      </c>
      <c r="C3" s="2" t="s">
        <v>7</v>
      </c>
      <c r="D3" s="2" t="s">
        <v>9</v>
      </c>
      <c r="E3" s="2" t="s">
        <v>11</v>
      </c>
      <c r="F3" s="2" t="s">
        <v>13</v>
      </c>
      <c r="G3" s="2" t="s">
        <v>15</v>
      </c>
      <c r="H3" s="2" t="s">
        <v>17</v>
      </c>
      <c r="I3" s="2" t="s">
        <v>18</v>
      </c>
      <c r="J3" s="2" t="s">
        <v>20</v>
      </c>
      <c r="K3" s="2" t="s">
        <v>21</v>
      </c>
      <c r="L3" s="2" t="s">
        <v>22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29</v>
      </c>
    </row>
    <row r="4">
      <c r="A4" s="6">
        <v>46023.0</v>
      </c>
      <c r="B4" s="7">
        <v>9790.0</v>
      </c>
      <c r="C4" s="8"/>
      <c r="D4" s="7">
        <v>20.0</v>
      </c>
      <c r="E4" s="10">
        <v>0.8</v>
      </c>
      <c r="F4" s="10">
        <v>0.1</v>
      </c>
      <c r="G4" s="7">
        <v>24695.0</v>
      </c>
      <c r="H4" s="7">
        <v>24780.0</v>
      </c>
      <c r="I4" s="7">
        <v>1.0034419923</v>
      </c>
      <c r="J4" s="7">
        <v>649.8684210526</v>
      </c>
      <c r="K4" s="10">
        <v>0.06429780034</v>
      </c>
      <c r="L4" s="7">
        <v>10.0</v>
      </c>
      <c r="M4" s="7">
        <v>3.0</v>
      </c>
      <c r="N4" s="10">
        <v>0.4</v>
      </c>
      <c r="O4" s="7">
        <v>13.9</v>
      </c>
      <c r="P4" s="10">
        <v>0.9</v>
      </c>
    </row>
    <row r="5">
      <c r="A5" s="6">
        <v>46054.0</v>
      </c>
      <c r="B5" s="7">
        <v>9754.0</v>
      </c>
      <c r="C5" s="10">
        <v>-0.003677221655</v>
      </c>
      <c r="D5" s="7">
        <v>19.0</v>
      </c>
      <c r="E5" s="10">
        <v>0.8421052632</v>
      </c>
      <c r="F5" s="10">
        <v>0.05263157895</v>
      </c>
      <c r="G5" s="7">
        <v>26690.0</v>
      </c>
      <c r="H5" s="7">
        <v>25990.0</v>
      </c>
      <c r="I5" s="7">
        <v>0.9737729487</v>
      </c>
      <c r="J5" s="7">
        <v>667.25</v>
      </c>
      <c r="K5" s="10">
        <v>0.06329113924</v>
      </c>
      <c r="L5" s="7">
        <v>10.0</v>
      </c>
      <c r="M5" s="7">
        <v>3.0</v>
      </c>
      <c r="N5" s="10">
        <v>0.4</v>
      </c>
      <c r="O5" s="7">
        <v>17.9</v>
      </c>
      <c r="P5" s="10">
        <v>0.7</v>
      </c>
    </row>
    <row r="6">
      <c r="A6" s="6">
        <v>46082.0</v>
      </c>
      <c r="B6" s="7">
        <v>6593.0</v>
      </c>
      <c r="C6" s="10">
        <v>-0.3240721755</v>
      </c>
      <c r="D6" s="7">
        <v>21.0</v>
      </c>
      <c r="E6" s="10">
        <v>0.7619047619</v>
      </c>
      <c r="F6" s="10">
        <v>0.1428571429</v>
      </c>
      <c r="G6" s="7">
        <v>28685.0</v>
      </c>
      <c r="H6" s="7">
        <v>26830.0</v>
      </c>
      <c r="I6" s="7">
        <v>0.9353320551</v>
      </c>
      <c r="J6" s="7">
        <v>682.9761904762</v>
      </c>
      <c r="K6" s="10">
        <v>0.0625</v>
      </c>
      <c r="L6" s="7">
        <v>10.0</v>
      </c>
      <c r="M6" s="7">
        <v>3.0</v>
      </c>
      <c r="N6" s="10">
        <v>0.4</v>
      </c>
      <c r="O6" s="7">
        <v>18.9</v>
      </c>
      <c r="P6" s="10">
        <v>0.8</v>
      </c>
    </row>
    <row r="7">
      <c r="A7" s="6">
        <v>46113.0</v>
      </c>
      <c r="B7" s="7">
        <v>7655.0</v>
      </c>
      <c r="C7" s="10">
        <v>0.1610799333</v>
      </c>
      <c r="D7" s="7">
        <v>20.0</v>
      </c>
      <c r="E7" s="10">
        <v>0.8</v>
      </c>
      <c r="F7" s="10">
        <v>0.1</v>
      </c>
      <c r="G7" s="7">
        <v>30680.0</v>
      </c>
      <c r="H7" s="7">
        <v>30480.0</v>
      </c>
      <c r="I7" s="7">
        <v>0.9934810952</v>
      </c>
      <c r="J7" s="7">
        <v>666.9565217391</v>
      </c>
      <c r="K7" s="10">
        <v>0.06460674157</v>
      </c>
      <c r="L7" s="7">
        <v>10.0</v>
      </c>
      <c r="M7" s="7">
        <v>3.0</v>
      </c>
      <c r="N7" s="10">
        <v>0.4</v>
      </c>
      <c r="O7" s="7">
        <v>13.9</v>
      </c>
      <c r="P7" s="10">
        <v>0.8</v>
      </c>
    </row>
    <row r="8">
      <c r="A8" s="6">
        <v>46143.0</v>
      </c>
      <c r="B8" s="7">
        <v>8545.0</v>
      </c>
      <c r="C8" s="10">
        <v>0.1162638798</v>
      </c>
      <c r="D8" s="7">
        <v>20.0</v>
      </c>
      <c r="E8" s="10">
        <v>0.75</v>
      </c>
      <c r="F8" s="10">
        <v>0.1</v>
      </c>
      <c r="G8" s="7">
        <v>32675.0</v>
      </c>
      <c r="H8" s="7">
        <v>32250.0</v>
      </c>
      <c r="I8" s="7">
        <v>0.986993114</v>
      </c>
      <c r="J8" s="7">
        <v>640.6862745098</v>
      </c>
      <c r="K8" s="10">
        <v>0.06772908367</v>
      </c>
      <c r="L8" s="7">
        <v>10.0</v>
      </c>
      <c r="M8" s="7">
        <v>2.6666666667</v>
      </c>
      <c r="N8" s="10">
        <v>0.5555555556</v>
      </c>
      <c r="O8" s="7">
        <v>17.9</v>
      </c>
      <c r="P8" s="10">
        <v>0.8</v>
      </c>
    </row>
    <row r="9">
      <c r="A9" s="6">
        <v>46174.0</v>
      </c>
      <c r="B9" s="7">
        <v>6005.0</v>
      </c>
      <c r="C9" s="10">
        <v>-0.2972498537</v>
      </c>
      <c r="D9" s="7">
        <v>18.0</v>
      </c>
      <c r="E9" s="10">
        <v>0.7222222222</v>
      </c>
      <c r="F9" s="10">
        <v>0.1666666667</v>
      </c>
      <c r="G9" s="7">
        <v>29510.0</v>
      </c>
      <c r="H9" s="7">
        <v>31990.0</v>
      </c>
      <c r="I9" s="7">
        <v>1.0840393087</v>
      </c>
      <c r="J9" s="7">
        <v>590.2</v>
      </c>
      <c r="K9" s="10">
        <v>0.07112375533</v>
      </c>
      <c r="L9" s="7">
        <v>10.0</v>
      </c>
      <c r="M9" s="7">
        <v>3.0</v>
      </c>
      <c r="N9" s="10">
        <v>0.4</v>
      </c>
      <c r="O9" s="7">
        <v>27.6</v>
      </c>
      <c r="P9" s="10">
        <v>0.8</v>
      </c>
      <c r="Q9" s="17" t="s">
        <v>89</v>
      </c>
    </row>
  </sheetData>
  <mergeCells count="1">
    <mergeCell ref="A1:Q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4.0" topLeftCell="A5" activePane="bottomLeft" state="frozen"/>
      <selection activeCell="B6" sqref="B6" pane="bottomLeft"/>
    </sheetView>
  </sheetViews>
  <sheetFormatPr customHeight="1" defaultColWidth="12.63" defaultRowHeight="15.75"/>
  <sheetData>
    <row r="1">
      <c r="A1" s="1" t="s">
        <v>92</v>
      </c>
    </row>
    <row r="2">
      <c r="A2" s="17" t="s">
        <v>103</v>
      </c>
    </row>
    <row r="4">
      <c r="A4" s="21" t="s">
        <v>111</v>
      </c>
      <c r="B4" s="21" t="s">
        <v>114</v>
      </c>
      <c r="C4" s="21" t="s">
        <v>17</v>
      </c>
      <c r="D4" s="21" t="s">
        <v>18</v>
      </c>
      <c r="E4" s="21" t="s">
        <v>20</v>
      </c>
      <c r="F4" s="21" t="s">
        <v>21</v>
      </c>
      <c r="G4" s="21" t="s">
        <v>118</v>
      </c>
      <c r="H4" s="21" t="s">
        <v>120</v>
      </c>
      <c r="I4" s="21" t="s">
        <v>29</v>
      </c>
    </row>
    <row r="5">
      <c r="A5" s="7" t="s">
        <v>123</v>
      </c>
      <c r="B5" s="7">
        <v>13800.0</v>
      </c>
      <c r="C5" s="7">
        <v>28980.0</v>
      </c>
      <c r="D5" s="7">
        <v>2.1</v>
      </c>
      <c r="E5" s="7">
        <v>200.0</v>
      </c>
      <c r="F5" s="10">
        <v>0.08263473054</v>
      </c>
      <c r="G5" s="7">
        <v>835.0</v>
      </c>
      <c r="H5" s="7">
        <v>69.0</v>
      </c>
    </row>
    <row r="6">
      <c r="A6" s="7" t="s">
        <v>129</v>
      </c>
      <c r="B6" s="7">
        <v>39165.0</v>
      </c>
      <c r="C6" s="7">
        <v>46820.0</v>
      </c>
      <c r="D6" s="7">
        <v>1.1954551258</v>
      </c>
      <c r="E6" s="7">
        <v>675.2586206897</v>
      </c>
      <c r="F6" s="10">
        <v>0.07837837838</v>
      </c>
      <c r="G6" s="7">
        <v>740.0</v>
      </c>
      <c r="H6" s="7">
        <v>58.0</v>
      </c>
    </row>
    <row r="7">
      <c r="A7" s="7" t="s">
        <v>134</v>
      </c>
      <c r="B7" s="7">
        <v>38145.0</v>
      </c>
      <c r="C7" s="7">
        <v>41080.0</v>
      </c>
      <c r="D7" s="7">
        <v>1.0769432429</v>
      </c>
      <c r="E7" s="7">
        <v>733.5576923077</v>
      </c>
      <c r="F7" s="10">
        <v>0.08024691358</v>
      </c>
      <c r="G7" s="7">
        <v>648.0</v>
      </c>
      <c r="H7" s="7">
        <v>52.0</v>
      </c>
    </row>
    <row r="8">
      <c r="A8" s="7" t="s">
        <v>137</v>
      </c>
      <c r="B8" s="7">
        <v>29820.0</v>
      </c>
      <c r="C8" s="7">
        <v>24700.0</v>
      </c>
      <c r="D8" s="7">
        <v>0.8283031522</v>
      </c>
      <c r="E8" s="7">
        <v>784.7368421053</v>
      </c>
      <c r="F8" s="10">
        <v>0.05588235294</v>
      </c>
      <c r="G8" s="7">
        <v>680.0</v>
      </c>
      <c r="H8" s="7">
        <v>38.0</v>
      </c>
    </row>
    <row r="9">
      <c r="A9" s="7" t="s">
        <v>141</v>
      </c>
      <c r="B9" s="7">
        <v>30855.0</v>
      </c>
      <c r="C9" s="7">
        <v>25350.0</v>
      </c>
      <c r="D9" s="7">
        <v>0.8215848323</v>
      </c>
      <c r="E9" s="7">
        <v>791.1538461538</v>
      </c>
      <c r="F9" s="10">
        <v>0.05306122449</v>
      </c>
      <c r="G9" s="7">
        <v>735.0</v>
      </c>
      <c r="H9" s="7">
        <v>39.0</v>
      </c>
    </row>
    <row r="10">
      <c r="A10" s="7" t="s">
        <v>143</v>
      </c>
      <c r="B10" s="7">
        <v>21150.0</v>
      </c>
      <c r="C10" s="7">
        <v>5390.0</v>
      </c>
      <c r="D10" s="7">
        <v>0.2548463357</v>
      </c>
      <c r="E10" s="7">
        <v>1922.7272727273</v>
      </c>
      <c r="F10" s="10">
        <v>0.02588235294</v>
      </c>
      <c r="G10" s="7">
        <v>425.0</v>
      </c>
      <c r="H10" s="7">
        <v>11.0</v>
      </c>
      <c r="I10" s="28" t="s">
        <v>146</v>
      </c>
    </row>
  </sheetData>
  <mergeCells count="2">
    <mergeCell ref="A1:I1"/>
    <mergeCell ref="A2:I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" t="s">
        <v>90</v>
      </c>
    </row>
    <row r="3">
      <c r="A3" s="2" t="s">
        <v>91</v>
      </c>
      <c r="B3" s="2" t="s">
        <v>22</v>
      </c>
      <c r="C3" s="2" t="s">
        <v>24</v>
      </c>
      <c r="D3" s="2" t="s">
        <v>25</v>
      </c>
      <c r="E3" s="18"/>
      <c r="F3" s="2" t="s">
        <v>93</v>
      </c>
      <c r="G3" s="2" t="s">
        <v>95</v>
      </c>
    </row>
    <row r="4">
      <c r="A4" s="7" t="s">
        <v>96</v>
      </c>
      <c r="B4" s="7">
        <v>14.0</v>
      </c>
      <c r="C4" s="7">
        <v>3.0714285714</v>
      </c>
      <c r="D4" s="7">
        <v>0.4285714286</v>
      </c>
      <c r="F4" s="7" t="s">
        <v>97</v>
      </c>
      <c r="G4" s="7">
        <v>7.0</v>
      </c>
    </row>
    <row r="5">
      <c r="A5" s="7" t="s">
        <v>99</v>
      </c>
      <c r="B5" s="7">
        <v>15.0</v>
      </c>
      <c r="C5" s="7">
        <v>2.9333333333</v>
      </c>
      <c r="D5" s="7">
        <v>0.4</v>
      </c>
      <c r="F5" s="7" t="s">
        <v>100</v>
      </c>
      <c r="G5" s="7">
        <v>6.0</v>
      </c>
    </row>
    <row r="6">
      <c r="A6" s="7" t="s">
        <v>101</v>
      </c>
      <c r="B6" s="7">
        <v>14.0</v>
      </c>
      <c r="C6" s="7">
        <v>2.5714285714</v>
      </c>
      <c r="D6" s="7">
        <v>0.5</v>
      </c>
      <c r="F6" s="7" t="s">
        <v>105</v>
      </c>
      <c r="G6" s="7">
        <v>6.0</v>
      </c>
    </row>
    <row r="7">
      <c r="A7" s="7" t="s">
        <v>107</v>
      </c>
      <c r="B7" s="7">
        <v>15.0</v>
      </c>
      <c r="C7" s="7">
        <v>3.0666666667</v>
      </c>
      <c r="D7" s="7">
        <v>0.4</v>
      </c>
      <c r="F7" s="7" t="s">
        <v>110</v>
      </c>
      <c r="G7" s="7">
        <v>6.0</v>
      </c>
    </row>
    <row r="10">
      <c r="A10" s="7" t="s">
        <v>112</v>
      </c>
      <c r="B10" s="7" t="s">
        <v>22</v>
      </c>
      <c r="C10" s="7" t="s">
        <v>24</v>
      </c>
      <c r="D10" s="7" t="s">
        <v>26</v>
      </c>
      <c r="E10" s="7" t="s">
        <v>27</v>
      </c>
    </row>
    <row r="11">
      <c r="A11" s="7" t="s">
        <v>113</v>
      </c>
      <c r="B11" s="7">
        <v>9.0</v>
      </c>
      <c r="C11" s="7">
        <v>2.6666666667</v>
      </c>
      <c r="D11" s="7">
        <v>24.3333333333</v>
      </c>
      <c r="E11" s="7">
        <v>0.6666666667</v>
      </c>
    </row>
    <row r="12">
      <c r="A12" s="7" t="s">
        <v>116</v>
      </c>
      <c r="B12" s="7">
        <v>9.0</v>
      </c>
      <c r="C12" s="7">
        <v>3.0</v>
      </c>
      <c r="D12" s="7">
        <v>16.6666666667</v>
      </c>
      <c r="E12" s="7">
        <v>0.8888888889</v>
      </c>
    </row>
    <row r="13">
      <c r="A13" s="7" t="s">
        <v>119</v>
      </c>
      <c r="B13" s="7">
        <v>9.0</v>
      </c>
      <c r="C13" s="7">
        <v>2.6666666667</v>
      </c>
      <c r="D13" s="7">
        <v>16.6666666667</v>
      </c>
      <c r="E13" s="7">
        <v>0.6666666667</v>
      </c>
    </row>
    <row r="14">
      <c r="A14" s="7" t="s">
        <v>122</v>
      </c>
      <c r="B14" s="7">
        <v>12.0</v>
      </c>
      <c r="C14" s="7">
        <v>3.25</v>
      </c>
      <c r="D14" s="7">
        <v>18.75</v>
      </c>
      <c r="E14" s="7">
        <v>0.8333333333</v>
      </c>
    </row>
    <row r="15">
      <c r="A15" s="7" t="s">
        <v>125</v>
      </c>
      <c r="B15" s="7">
        <v>12.0</v>
      </c>
      <c r="C15" s="7">
        <v>3.2727272727</v>
      </c>
      <c r="D15" s="7">
        <v>11.5</v>
      </c>
      <c r="E15" s="7">
        <v>0.9166666667</v>
      </c>
    </row>
    <row r="16">
      <c r="A16" s="7" t="s">
        <v>126</v>
      </c>
      <c r="B16" s="7">
        <v>9.0</v>
      </c>
      <c r="C16" s="7">
        <v>2.6666666667</v>
      </c>
      <c r="D16" s="7">
        <v>24.3333333333</v>
      </c>
      <c r="E16" s="7">
        <v>0.7777777778</v>
      </c>
    </row>
    <row r="18">
      <c r="A18" s="7" t="s">
        <v>131</v>
      </c>
    </row>
  </sheetData>
  <mergeCells count="1">
    <mergeCell ref="A1:G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2" max="2" width="40.75"/>
    <col customWidth="1" min="3" max="3" width="42.25"/>
    <col customWidth="1" min="4" max="4" width="49.13"/>
    <col customWidth="1" min="5" max="5" width="56.63"/>
  </cols>
  <sheetData>
    <row r="1">
      <c r="A1" s="1" t="s">
        <v>147</v>
      </c>
    </row>
    <row r="3">
      <c r="A3" s="2" t="s">
        <v>150</v>
      </c>
      <c r="B3" s="2" t="s">
        <v>152</v>
      </c>
      <c r="C3" s="2" t="s">
        <v>154</v>
      </c>
      <c r="D3" s="2" t="s">
        <v>156</v>
      </c>
      <c r="E3" s="2" t="s">
        <v>158</v>
      </c>
      <c r="F3" s="2" t="s">
        <v>160</v>
      </c>
    </row>
    <row r="4">
      <c r="A4" s="7" t="s">
        <v>163</v>
      </c>
      <c r="B4" s="7" t="s">
        <v>165</v>
      </c>
      <c r="C4" s="7" t="s">
        <v>167</v>
      </c>
      <c r="D4" s="7" t="s">
        <v>169</v>
      </c>
      <c r="E4" s="7" t="s">
        <v>171</v>
      </c>
      <c r="F4" s="7" t="s">
        <v>172</v>
      </c>
    </row>
    <row r="5">
      <c r="A5" s="7" t="s">
        <v>163</v>
      </c>
      <c r="B5" s="7" t="s">
        <v>175</v>
      </c>
      <c r="C5" s="7" t="s">
        <v>177</v>
      </c>
      <c r="D5" s="7" t="s">
        <v>178</v>
      </c>
      <c r="E5" s="7" t="s">
        <v>179</v>
      </c>
      <c r="F5" s="7" t="s">
        <v>181</v>
      </c>
    </row>
    <row r="6">
      <c r="A6" s="7" t="s">
        <v>163</v>
      </c>
      <c r="B6" s="7" t="s">
        <v>182</v>
      </c>
      <c r="C6" s="7" t="s">
        <v>183</v>
      </c>
      <c r="D6" s="7" t="s">
        <v>184</v>
      </c>
      <c r="E6" s="7" t="s">
        <v>185</v>
      </c>
      <c r="F6" s="7" t="s">
        <v>181</v>
      </c>
    </row>
    <row r="7">
      <c r="A7" s="7" t="s">
        <v>163</v>
      </c>
      <c r="B7" s="7" t="s">
        <v>186</v>
      </c>
      <c r="C7" s="7" t="s">
        <v>187</v>
      </c>
      <c r="D7" s="7" t="s">
        <v>188</v>
      </c>
      <c r="E7" s="7" t="s">
        <v>189</v>
      </c>
      <c r="F7" s="7" t="s">
        <v>190</v>
      </c>
    </row>
    <row r="8">
      <c r="A8" s="7" t="s">
        <v>163</v>
      </c>
      <c r="B8" s="7" t="s">
        <v>191</v>
      </c>
      <c r="C8" s="7" t="s">
        <v>192</v>
      </c>
      <c r="D8" s="7" t="s">
        <v>193</v>
      </c>
      <c r="E8" s="7" t="s">
        <v>194</v>
      </c>
      <c r="F8" s="7" t="s">
        <v>181</v>
      </c>
    </row>
    <row r="9">
      <c r="A9" s="7" t="s">
        <v>195</v>
      </c>
      <c r="B9" s="7" t="s">
        <v>196</v>
      </c>
      <c r="C9" s="7" t="s">
        <v>197</v>
      </c>
      <c r="D9" s="7" t="s">
        <v>198</v>
      </c>
      <c r="E9" s="7" t="s">
        <v>199</v>
      </c>
      <c r="F9" s="7" t="s">
        <v>200</v>
      </c>
    </row>
    <row r="10">
      <c r="A10" s="7" t="s">
        <v>195</v>
      </c>
      <c r="B10" s="7" t="s">
        <v>201</v>
      </c>
      <c r="C10" s="7" t="s">
        <v>202</v>
      </c>
      <c r="D10" s="7" t="s">
        <v>204</v>
      </c>
      <c r="E10" s="7" t="s">
        <v>205</v>
      </c>
      <c r="F10" s="7" t="s">
        <v>172</v>
      </c>
    </row>
    <row r="11">
      <c r="A11" s="7" t="s">
        <v>195</v>
      </c>
      <c r="B11" s="7" t="s">
        <v>207</v>
      </c>
      <c r="C11" s="7" t="s">
        <v>208</v>
      </c>
      <c r="D11" s="7" t="s">
        <v>209</v>
      </c>
      <c r="E11" s="7" t="s">
        <v>210</v>
      </c>
      <c r="F11" s="7" t="s">
        <v>181</v>
      </c>
    </row>
    <row r="12">
      <c r="A12" s="7" t="s">
        <v>195</v>
      </c>
      <c r="B12" s="7" t="s">
        <v>211</v>
      </c>
      <c r="C12" s="7" t="s">
        <v>212</v>
      </c>
      <c r="D12" s="7" t="s">
        <v>213</v>
      </c>
      <c r="E12" s="7" t="s">
        <v>214</v>
      </c>
      <c r="F12" s="7" t="s">
        <v>181</v>
      </c>
    </row>
    <row r="13">
      <c r="A13" s="7" t="s">
        <v>215</v>
      </c>
      <c r="B13" s="7" t="s">
        <v>216</v>
      </c>
      <c r="C13" s="7" t="s">
        <v>217</v>
      </c>
      <c r="D13" s="7" t="s">
        <v>218</v>
      </c>
      <c r="E13" s="7" t="s">
        <v>219</v>
      </c>
      <c r="F13" s="7" t="s">
        <v>181</v>
      </c>
    </row>
    <row r="14">
      <c r="A14" s="7" t="s">
        <v>215</v>
      </c>
      <c r="B14" s="7" t="s">
        <v>220</v>
      </c>
      <c r="C14" s="7" t="s">
        <v>221</v>
      </c>
      <c r="D14" s="7" t="s">
        <v>222</v>
      </c>
      <c r="E14" s="7" t="s">
        <v>224</v>
      </c>
      <c r="F14" s="7" t="s">
        <v>181</v>
      </c>
    </row>
    <row r="15">
      <c r="A15" s="7" t="s">
        <v>215</v>
      </c>
      <c r="B15" s="7" t="s">
        <v>226</v>
      </c>
      <c r="C15" s="7" t="s">
        <v>227</v>
      </c>
      <c r="D15" s="7" t="s">
        <v>228</v>
      </c>
      <c r="E15" s="7" t="s">
        <v>229</v>
      </c>
      <c r="F15" s="7" t="s">
        <v>172</v>
      </c>
    </row>
    <row r="16">
      <c r="A16" s="7" t="s">
        <v>215</v>
      </c>
      <c r="B16" s="7" t="s">
        <v>230</v>
      </c>
      <c r="C16" s="7" t="s">
        <v>231</v>
      </c>
      <c r="D16" s="7" t="s">
        <v>232</v>
      </c>
      <c r="E16" s="7" t="s">
        <v>233</v>
      </c>
      <c r="F16" s="7" t="s">
        <v>181</v>
      </c>
    </row>
    <row r="17">
      <c r="A17" s="7" t="s">
        <v>215</v>
      </c>
      <c r="B17" s="7" t="s">
        <v>234</v>
      </c>
      <c r="C17" s="7" t="s">
        <v>235</v>
      </c>
      <c r="D17" s="7" t="s">
        <v>236</v>
      </c>
      <c r="E17" s="7" t="s">
        <v>237</v>
      </c>
      <c r="F17" s="7" t="s">
        <v>181</v>
      </c>
    </row>
    <row r="18">
      <c r="A18" s="7" t="s">
        <v>238</v>
      </c>
      <c r="B18" s="7" t="s">
        <v>239</v>
      </c>
      <c r="C18" s="7" t="s">
        <v>240</v>
      </c>
      <c r="D18" s="7" t="s">
        <v>241</v>
      </c>
      <c r="E18" s="7" t="s">
        <v>242</v>
      </c>
      <c r="F18" s="7" t="s">
        <v>200</v>
      </c>
    </row>
    <row r="19">
      <c r="A19" s="7" t="s">
        <v>238</v>
      </c>
      <c r="B19" s="7" t="s">
        <v>245</v>
      </c>
      <c r="C19" s="7" t="s">
        <v>246</v>
      </c>
      <c r="D19" s="7" t="s">
        <v>247</v>
      </c>
      <c r="E19" s="7" t="s">
        <v>248</v>
      </c>
      <c r="F19" s="7" t="s">
        <v>200</v>
      </c>
    </row>
    <row r="20">
      <c r="A20" s="7" t="s">
        <v>249</v>
      </c>
      <c r="B20" s="7" t="s">
        <v>250</v>
      </c>
      <c r="C20" s="7" t="s">
        <v>251</v>
      </c>
      <c r="D20" s="7" t="s">
        <v>252</v>
      </c>
      <c r="E20" s="7" t="s">
        <v>253</v>
      </c>
      <c r="F20" s="7" t="s">
        <v>254</v>
      </c>
    </row>
    <row r="21">
      <c r="A21" s="7" t="s">
        <v>249</v>
      </c>
      <c r="B21" s="7" t="s">
        <v>255</v>
      </c>
      <c r="C21" s="7" t="s">
        <v>251</v>
      </c>
      <c r="D21" s="7" t="s">
        <v>252</v>
      </c>
      <c r="E21" s="7" t="s">
        <v>256</v>
      </c>
      <c r="F21" s="7" t="s">
        <v>254</v>
      </c>
    </row>
    <row r="22">
      <c r="A22" s="7" t="s">
        <v>249</v>
      </c>
      <c r="B22" s="7" t="s">
        <v>257</v>
      </c>
      <c r="C22" s="7" t="s">
        <v>251</v>
      </c>
      <c r="D22" s="7" t="s">
        <v>258</v>
      </c>
      <c r="E22" s="7" t="s">
        <v>259</v>
      </c>
      <c r="F22" s="7" t="s">
        <v>254</v>
      </c>
    </row>
    <row r="23">
      <c r="A23" s="7" t="s">
        <v>260</v>
      </c>
      <c r="B23" s="7" t="s">
        <v>261</v>
      </c>
      <c r="C23" s="7" t="s">
        <v>262</v>
      </c>
      <c r="D23" s="7" t="s">
        <v>263</v>
      </c>
      <c r="E23" s="7" t="s">
        <v>264</v>
      </c>
      <c r="F23" s="7" t="s">
        <v>265</v>
      </c>
    </row>
  </sheetData>
  <mergeCells count="1">
    <mergeCell ref="A1:F1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48.75"/>
    <col customWidth="1" min="2" max="2" width="119.13"/>
  </cols>
  <sheetData>
    <row r="1">
      <c r="A1" s="1" t="s">
        <v>148</v>
      </c>
    </row>
    <row r="3">
      <c r="A3" s="2" t="s">
        <v>149</v>
      </c>
      <c r="B3" s="2" t="s">
        <v>151</v>
      </c>
    </row>
    <row r="4">
      <c r="A4" s="7" t="s">
        <v>153</v>
      </c>
      <c r="B4" s="7" t="s">
        <v>155</v>
      </c>
    </row>
    <row r="5">
      <c r="A5" s="7" t="s">
        <v>157</v>
      </c>
      <c r="B5" s="7" t="s">
        <v>159</v>
      </c>
    </row>
    <row r="6">
      <c r="A6" s="7" t="s">
        <v>161</v>
      </c>
      <c r="B6" s="7" t="s">
        <v>162</v>
      </c>
    </row>
    <row r="7">
      <c r="A7" s="7" t="s">
        <v>164</v>
      </c>
      <c r="B7" s="7" t="s">
        <v>166</v>
      </c>
    </row>
    <row r="8">
      <c r="A8" s="7" t="s">
        <v>168</v>
      </c>
      <c r="B8" s="7" t="s">
        <v>170</v>
      </c>
    </row>
    <row r="9">
      <c r="A9" s="7" t="s">
        <v>173</v>
      </c>
      <c r="B9" s="7" t="s">
        <v>174</v>
      </c>
    </row>
    <row r="10">
      <c r="A10" s="7" t="s">
        <v>176</v>
      </c>
      <c r="B10" s="29" t="s">
        <v>180</v>
      </c>
    </row>
    <row r="11">
      <c r="A11" s="7" t="s">
        <v>203</v>
      </c>
      <c r="B11" s="29" t="s">
        <v>206</v>
      </c>
    </row>
    <row r="12">
      <c r="A12" s="7" t="s">
        <v>223</v>
      </c>
      <c r="B12" s="29" t="s">
        <v>225</v>
      </c>
    </row>
    <row r="13">
      <c r="A13" s="7" t="s">
        <v>243</v>
      </c>
      <c r="B13" s="29" t="s">
        <v>244</v>
      </c>
    </row>
  </sheetData>
  <mergeCells count="1">
    <mergeCell ref="A1:D1"/>
  </mergeCells>
  <hyperlinks>
    <hyperlink r:id="rId1" ref="B10"/>
    <hyperlink r:id="rId2" ref="B11"/>
    <hyperlink r:id="rId3" ref="B12"/>
    <hyperlink r:id="rId4" ref="B13"/>
  </hyperlinks>
  <drawing r:id="rId5"/>
</worksheet>
</file>